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2" yWindow="-456" windowWidth="23172" windowHeight="11076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N63" i="1" l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64" i="1" l="1"/>
</calcChain>
</file>

<file path=xl/sharedStrings.xml><?xml version="1.0" encoding="utf-8"?>
<sst xmlns="http://schemas.openxmlformats.org/spreadsheetml/2006/main" count="535" uniqueCount="211">
  <si>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</si>
  <si>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</si>
  <si>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</si>
  <si>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</si>
  <si>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</si>
  <si>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</si>
  <si>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</si>
  <si>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</si>
  <si>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</si>
  <si>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</si>
  <si>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</si>
  <si>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</si>
  <si>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</si>
  <si>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</si>
  <si>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</si>
  <si>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</si>
  <si>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</si>
  <si>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</si>
  <si>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</si>
  <si>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</si>
  <si>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</si>
  <si>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</si>
  <si>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</si>
  <si>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</si>
  <si>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</si>
  <si>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</si>
  <si>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</si>
  <si>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</si>
  <si>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</si>
  <si>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</si>
  <si>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</si>
  <si>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</si>
  <si>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</si>
  <si>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</si>
  <si>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</si>
  <si>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</si>
  <si>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</si>
  <si>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</si>
  <si>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</si>
  <si>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 xml:space="preserve">УСЛОВИЯ ЗАКЛЮЧЕНИЯ ДОГОВОРА ( Техническое предложение +ЦЕНОВОЕ ПРЕДЛОЖЕНИЕ) на поставку ТМЦ 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</si>
  <si>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</si>
  <si>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</si>
  <si>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</si>
  <si>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</si>
  <si>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</si>
  <si>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</si>
  <si>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</si>
  <si>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</si>
  <si>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</si>
  <si>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</si>
  <si>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</si>
  <si>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</si>
  <si>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</si>
  <si>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</si>
  <si>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</si>
  <si>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</si>
  <si>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</si>
  <si>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</si>
  <si>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</si>
  <si>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</si>
  <si>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</si>
  <si>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</si>
  <si>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</si>
  <si>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</si>
  <si>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</si>
  <si>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</si>
  <si>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</si>
  <si>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</si>
  <si>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</si>
  <si>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</si>
  <si>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</si>
  <si>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</si>
  <si>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</si>
  <si>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</si>
  <si>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</si>
  <si>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</si>
  <si>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</si>
  <si>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</si>
  <si>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</si>
  <si>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</si>
  <si>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</si>
  <si>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</si>
  <si>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</si>
  <si>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</si>
  <si>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</si>
  <si>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</si>
  <si>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</si>
  <si>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</si>
  <si>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</si>
  <si>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</si>
  <si>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</si>
  <si>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</si>
  <si>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</si>
  <si>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</si>
  <si>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</si>
  <si>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</si>
  <si>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БА00000004</t>
  </si>
  <si>
    <t xml:space="preserve">Смазка Циатим-201 </t>
  </si>
  <si>
    <t>кг</t>
  </si>
  <si>
    <t>г. Самара, ул. Антонова-Овсеенко, д. 48</t>
  </si>
  <si>
    <t>БА00000005</t>
  </si>
  <si>
    <t xml:space="preserve">Смазка Циатим-221 </t>
  </si>
  <si>
    <t>БА00000010</t>
  </si>
  <si>
    <t>Смазка токопроводящая Molykote HSC Plus 20мл</t>
  </si>
  <si>
    <t>шт</t>
  </si>
  <si>
    <t>БА00000013</t>
  </si>
  <si>
    <t>Смазка Loctite 7063 150мл</t>
  </si>
  <si>
    <t>БА00000017</t>
  </si>
  <si>
    <t>Смазка аэрозольная универсальная WD-40 100мл</t>
  </si>
  <si>
    <t>БА00000020</t>
  </si>
  <si>
    <t xml:space="preserve">Смазка 1-13 </t>
  </si>
  <si>
    <t>БА00000021</t>
  </si>
  <si>
    <t xml:space="preserve">Смазка пластичная Литол-24 800г </t>
  </si>
  <si>
    <t>БА00000022</t>
  </si>
  <si>
    <t xml:space="preserve">Смазка пластичная Литол-24 </t>
  </si>
  <si>
    <t>БА00000025</t>
  </si>
  <si>
    <t>Смазка аэрозольная универсальная WD-40 400мл</t>
  </si>
  <si>
    <t>БА00000028</t>
  </si>
  <si>
    <t xml:space="preserve">Смазка Солидол-С </t>
  </si>
  <si>
    <t>БА00000034</t>
  </si>
  <si>
    <t>Смазка Gadus S2V1003</t>
  </si>
  <si>
    <t>БА00000046</t>
  </si>
  <si>
    <t>Смазка аэрозольная универсальная WD-40 200мл</t>
  </si>
  <si>
    <t>БА00000048</t>
  </si>
  <si>
    <t>Смазка HP Grease 400г</t>
  </si>
  <si>
    <t>БА00000054</t>
  </si>
  <si>
    <t xml:space="preserve">Смазка Циатим-202 </t>
  </si>
  <si>
    <t>БА00000063</t>
  </si>
  <si>
    <t>Смазка антифрикционная проникающая ВАЛЕРА 400мл</t>
  </si>
  <si>
    <t>ББ01000013</t>
  </si>
  <si>
    <t>Масло гидравлическое JCB Hydraulic Fluid HP 15 ISO 11158</t>
  </si>
  <si>
    <t>л</t>
  </si>
  <si>
    <t>ББ01000016</t>
  </si>
  <si>
    <t xml:space="preserve">Масло гидравлическое ВМГЗ </t>
  </si>
  <si>
    <t>ББ02000003</t>
  </si>
  <si>
    <t xml:space="preserve">Масло моторное минеральное М-10Г2к </t>
  </si>
  <si>
    <t>ББ02000012</t>
  </si>
  <si>
    <t>Масло моторное полусинтетическое SAE 10W-40 API SL/CF СТО 79345251-074-2015</t>
  </si>
  <si>
    <t>ББ02000014</t>
  </si>
  <si>
    <t xml:space="preserve">Масло моторное минеральное SAE 15W-40 API CF-4/SG </t>
  </si>
  <si>
    <t>ББ02000020</t>
  </si>
  <si>
    <t xml:space="preserve">Масло моторное полусинтетическое Lukoil Super SAE 10W-40, API SG/CD 216,5л </t>
  </si>
  <si>
    <t>ББ02000028</t>
  </si>
  <si>
    <t>Масло моторное минеральное SAE 10W-30 API SF/CC ГОСТ 17479.1-2015</t>
  </si>
  <si>
    <t>ББ02000038</t>
  </si>
  <si>
    <t xml:space="preserve">Масло моторное минеральное ТНК Агро Оил М-8В SAE 20, API CB/SD </t>
  </si>
  <si>
    <t>ББ02000040</t>
  </si>
  <si>
    <t xml:space="preserve">Масло моторное минеральное ТНК Revolux D2 SAE 15W-40 </t>
  </si>
  <si>
    <t>ББ02000042</t>
  </si>
  <si>
    <t xml:space="preserve">Масло моторное синтетическое Castrol Magnatec SAE 5W-40 </t>
  </si>
  <si>
    <t>ББ02000043</t>
  </si>
  <si>
    <t xml:space="preserve">Масло моторное синтетическое SAE 5W-40 API SM/CF </t>
  </si>
  <si>
    <t>ББ02000054</t>
  </si>
  <si>
    <t xml:space="preserve">Масло моторное синтетическое SAE 5W-30 </t>
  </si>
  <si>
    <t>ББ03000008</t>
  </si>
  <si>
    <t>Масло трансмиссионное CLP 220 ISO VG 220 DIN 51519</t>
  </si>
  <si>
    <t>ББ03000012</t>
  </si>
  <si>
    <t>Масло трансмиссионное Quicksilver Marine Lubricants SAE 80W-90 1л</t>
  </si>
  <si>
    <t>ББ03000026</t>
  </si>
  <si>
    <t xml:space="preserve">Масло трансмиссионное ТСП-15к API GL-3 </t>
  </si>
  <si>
    <t>ББ03000029</t>
  </si>
  <si>
    <t xml:space="preserve">Масло трансмиссионное ТАД-17 </t>
  </si>
  <si>
    <t>ББ03000038</t>
  </si>
  <si>
    <t xml:space="preserve">Масло трансмиссионное синтетическое ISO VG 680 </t>
  </si>
  <si>
    <t>ББ99000002</t>
  </si>
  <si>
    <t>Масло для нагнетателей СТ46</t>
  </si>
  <si>
    <t>ББ99000005</t>
  </si>
  <si>
    <t>Масло Shell Spirax S4 ATF HDX</t>
  </si>
  <si>
    <t>ББ99000017</t>
  </si>
  <si>
    <t>Масло Champion 952824</t>
  </si>
  <si>
    <t>ББ99000021</t>
  </si>
  <si>
    <t>Масло Fuchs Titan 2T M API TC</t>
  </si>
  <si>
    <t>ББ99000025</t>
  </si>
  <si>
    <t>Масло Briggs&amp;Stratton SAE 30</t>
  </si>
  <si>
    <t>ББ99000026</t>
  </si>
  <si>
    <t>Масло Husqvarna HP</t>
  </si>
  <si>
    <t>ББ99000031</t>
  </si>
  <si>
    <t>Масло индустриальное Shell Vitrea М150</t>
  </si>
  <si>
    <t>ББ99000032</t>
  </si>
  <si>
    <t xml:space="preserve">Масло индустриальное И-20А </t>
  </si>
  <si>
    <t>ББ99000037</t>
  </si>
  <si>
    <t>Масло компрессорное Shell Corena AS 46</t>
  </si>
  <si>
    <t>ББ99000041</t>
  </si>
  <si>
    <t>Масло турбинное ТП-30</t>
  </si>
  <si>
    <t>ББ99000048</t>
  </si>
  <si>
    <t xml:space="preserve">Масло трансформаторное ГК </t>
  </si>
  <si>
    <t>ББ99000067</t>
  </si>
  <si>
    <t>Масло турбинное Shell T32</t>
  </si>
  <si>
    <t>ББ99000069</t>
  </si>
  <si>
    <t xml:space="preserve">Масло вакуумное ВМ-1 60—70 </t>
  </si>
  <si>
    <t>ББ99000072</t>
  </si>
  <si>
    <t>Масло иммерсионное тип Б</t>
  </si>
  <si>
    <t>БВ01000001</t>
  </si>
  <si>
    <t xml:space="preserve">Антифриз G11 зеленый -40градC 10кг </t>
  </si>
  <si>
    <t>БВ01000008</t>
  </si>
  <si>
    <t xml:space="preserve">Тосол А-40М -40градC </t>
  </si>
  <si>
    <t>БВ01000014</t>
  </si>
  <si>
    <t xml:space="preserve">Антифриз G12 красный -40градC 10кг </t>
  </si>
  <si>
    <t>БВ02000002</t>
  </si>
  <si>
    <t>Жидкость тормозная DOT-4</t>
  </si>
  <si>
    <t>БВ99000025</t>
  </si>
  <si>
    <t>Очиститель двигателя Grass Motor Cleaner</t>
  </si>
  <si>
    <t>БВ99000026</t>
  </si>
  <si>
    <t>Очиститель тормозов Venwel Brake Cleaner 500мл</t>
  </si>
  <si>
    <t>БВ99000028</t>
  </si>
  <si>
    <t xml:space="preserve">Эмульсол ЭГТ </t>
  </si>
  <si>
    <t>БГ03000002</t>
  </si>
  <si>
    <t xml:space="preserve">Керосин  ТС-1 </t>
  </si>
  <si>
    <t>БЯ00000008</t>
  </si>
  <si>
    <t>Мочевина AdBlue 20л</t>
  </si>
  <si>
    <t>Приложение 1.2. Техническое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</si>
</sst>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1"/>
  </cellStyleXfs>
  <cellXfs count="48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6" fillId="5" borderId="10" xfId="0" applyNumberFormat="1" applyFont="1" applyFill="1" applyBorder="1" applyAlignment="1">
      <alignment horizontal="left" vertical="center" wrapText="1"/>
    </xf>
    <xf numFmtId="0" fontId="6" fillId="5" borderId="9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/>
    </xf>
    <xf numFmtId="0" fontId="7" fillId="0" borderId="2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/>
    </xf>
    <xf numFmtId="4" fontId="7" fillId="0" borderId="2" xfId="0" applyNumberFormat="1" applyFont="1" applyFill="1" applyBorder="1" applyAlignment="1">
      <alignment horizontal="left"/>
    </xf>
    <xf numFmtId="4" fontId="7" fillId="0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/>
    </xf>
    <xf numFmtId="0" fontId="0" fillId="0" borderId="0" xfId="0" applyNumberFormat="1"/>
    <xf numFmtId="0" fontId="2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5" borderId="9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6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4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/>
    </xf>
    <xf numFmtId="4" fontId="2" fillId="2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81"/>
  <sheetViews>
    <sheetView tabSelected="1" zoomScale="50" zoomScaleNormal="50" workbookViewId="0">
      <selection activeCell="A2" sqref="A2"/>
    </sheetView>
  </sheetViews>
  <sheetFormatPr defaultColWidth="10.42578125" defaultRowHeight="11.4" customHeight="1" x14ac:dyDescent="0.2"/>
  <cols>
    <col min="1" max="1" width="7.85546875" style="1" customWidth="1"/>
    <col min="2" max="2" width="12.140625" style="1" customWidth="1"/>
    <col min="3" max="3" width="11.7109375" style="1" customWidth="1"/>
    <col min="4" max="4" width="44.42578125" style="1" customWidth="1"/>
    <col min="5" max="5" width="19.5703125" style="1" hidden="1" customWidth="1"/>
    <col min="6" max="6" width="18.28515625" style="1" customWidth="1"/>
    <col min="7" max="7" width="8.85546875" style="1" customWidth="1"/>
    <col min="8" max="8" width="14.7109375" style="1" customWidth="1"/>
    <col min="9" max="9" width="15.28515625" style="1" customWidth="1"/>
    <col min="10" max="10" width="21.5703125" style="1" customWidth="1"/>
    <col min="11" max="11" width="17.7109375" style="2" customWidth="1"/>
    <col min="12" max="12" width="24.5703125" style="1" customWidth="1"/>
    <col min="13" max="14" width="28.7109375" style="44" customWidth="1"/>
    <col min="15" max="15" width="22.140625" style="1" customWidth="1"/>
    <col min="16" max="16" width="25.5703125" style="1" customWidth="1"/>
    <col min="17" max="17" width="22.140625" style="1" customWidth="1"/>
    <col min="18" max="18" width="26.7109375" style="1" customWidth="1"/>
    <col min="19" max="24" width="22.140625" style="1" customWidth="1"/>
    <col min="25" max="16384" width="10.42578125" style="24"/>
  </cols>
  <sheetData>
    <row r="1" spans="1:24" ht="15" customHeight="1" x14ac:dyDescent="0.25">
      <c r="W1" s="23" t="s">
        <v>0</v>
      </c>
    </row>
    <row r="2" spans="1:24" s="1" customFormat="1" ht="31.95" customHeight="1" x14ac:dyDescent="0.2">
      <c r="A2" s="25" t="s">
        <v>39</v>
      </c>
      <c r="K2" s="2"/>
      <c r="M2" s="44"/>
      <c r="N2" s="44"/>
    </row>
    <row r="3" spans="1:24" s="1" customFormat="1" ht="18" customHeight="1" x14ac:dyDescent="0.2">
      <c r="A3" s="26" t="s">
        <v>1</v>
      </c>
      <c r="B3" s="27"/>
      <c r="C3" s="28"/>
      <c r="D3" s="28"/>
      <c r="E3" s="28"/>
      <c r="F3" s="28"/>
      <c r="G3" s="28"/>
      <c r="H3" s="28"/>
      <c r="I3" s="28"/>
      <c r="J3" s="28"/>
      <c r="K3" s="28"/>
      <c r="M3" s="44"/>
      <c r="N3" s="44"/>
    </row>
    <row r="4" spans="1:24" s="1" customFormat="1" ht="36" customHeight="1" x14ac:dyDescent="0.2">
      <c r="A4" s="29" t="s">
        <v>2</v>
      </c>
      <c r="B4" s="27"/>
      <c r="C4" s="28"/>
      <c r="D4" s="28"/>
      <c r="E4" s="28"/>
      <c r="F4" s="28"/>
      <c r="G4" s="28"/>
      <c r="H4" s="28"/>
      <c r="I4" s="28"/>
      <c r="J4" s="28"/>
      <c r="K4" s="28"/>
      <c r="M4" s="44"/>
      <c r="N4" s="44"/>
    </row>
    <row r="5" spans="1:24" ht="25.95" customHeight="1" x14ac:dyDescent="0.2">
      <c r="A5" s="29" t="s">
        <v>3</v>
      </c>
      <c r="B5" s="27"/>
      <c r="C5" s="28"/>
      <c r="D5" s="28"/>
      <c r="E5" s="28"/>
      <c r="F5" s="28"/>
      <c r="G5" s="28"/>
      <c r="H5" s="28"/>
      <c r="I5" s="28"/>
      <c r="J5" s="28"/>
      <c r="K5" s="28"/>
    </row>
    <row r="6" spans="1:24" ht="13.05" customHeight="1" x14ac:dyDescent="0.2"/>
    <row r="7" spans="1:24" ht="46.8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3"/>
      <c r="L7" s="3" t="s">
        <v>40</v>
      </c>
      <c r="M7" s="46"/>
      <c r="N7" s="45"/>
      <c r="O7" s="14" t="s">
        <v>44</v>
      </c>
      <c r="P7" s="14"/>
      <c r="Q7" s="14"/>
      <c r="R7" s="14"/>
      <c r="S7" s="14"/>
      <c r="T7" s="14"/>
      <c r="U7" s="14"/>
      <c r="V7" s="14"/>
      <c r="W7" s="14"/>
      <c r="X7" s="14"/>
    </row>
    <row r="8" spans="1:24" s="1" customFormat="1" ht="123.6" customHeight="1" x14ac:dyDescent="0.2">
      <c r="A8" s="4" t="s">
        <v>4</v>
      </c>
      <c r="B8" s="5" t="s">
        <v>5</v>
      </c>
      <c r="C8" s="5" t="s">
        <v>6</v>
      </c>
      <c r="D8" s="5" t="s">
        <v>7</v>
      </c>
      <c r="E8" s="5"/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6"/>
      <c r="M8" s="47" t="s">
        <v>14</v>
      </c>
      <c r="N8" s="22" t="s">
        <v>15</v>
      </c>
      <c r="O8" s="7" t="s">
        <v>16</v>
      </c>
      <c r="P8" s="7" t="s">
        <v>17</v>
      </c>
      <c r="Q8" s="7" t="s">
        <v>18</v>
      </c>
      <c r="R8" s="7" t="s">
        <v>19</v>
      </c>
      <c r="S8" s="7" t="s">
        <v>20</v>
      </c>
      <c r="T8" s="7" t="s">
        <v>21</v>
      </c>
      <c r="U8" s="7" t="s">
        <v>22</v>
      </c>
      <c r="V8" s="7" t="s">
        <v>23</v>
      </c>
      <c r="W8" s="7" t="s">
        <v>24</v>
      </c>
      <c r="X8" s="7" t="s">
        <v>25</v>
      </c>
    </row>
    <row r="9" spans="1:24" ht="93.6" x14ac:dyDescent="0.3">
      <c r="A9" s="15" t="s">
        <v>26</v>
      </c>
      <c r="B9" s="15">
        <v>1</v>
      </c>
      <c r="C9" s="8" t="s">
        <v>96</v>
      </c>
      <c r="D9" s="8" t="s">
        <v>97</v>
      </c>
      <c r="E9" s="12"/>
      <c r="F9" s="9" t="s">
        <v>210</v>
      </c>
      <c r="G9" s="9" t="s">
        <v>98</v>
      </c>
      <c r="H9" s="9" t="s">
        <v>38</v>
      </c>
      <c r="I9" s="8" t="s">
        <v>38</v>
      </c>
      <c r="J9" s="8" t="s">
        <v>99</v>
      </c>
      <c r="K9" s="30">
        <v>5</v>
      </c>
      <c r="L9" s="10" t="s">
        <v>41</v>
      </c>
      <c r="M9" s="11">
        <v>351.34</v>
      </c>
      <c r="N9" s="11">
        <f>K9*M9</f>
        <v>1756.6999999999998</v>
      </c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93.6" x14ac:dyDescent="0.3">
      <c r="A10" s="15" t="s">
        <v>27</v>
      </c>
      <c r="B10" s="15">
        <v>1</v>
      </c>
      <c r="C10" s="8" t="s">
        <v>100</v>
      </c>
      <c r="D10" s="8" t="s">
        <v>101</v>
      </c>
      <c r="E10" s="12"/>
      <c r="F10" s="9" t="s">
        <v>210</v>
      </c>
      <c r="G10" s="9" t="s">
        <v>98</v>
      </c>
      <c r="H10" s="9" t="s">
        <v>38</v>
      </c>
      <c r="I10" s="8" t="s">
        <v>38</v>
      </c>
      <c r="J10" s="8" t="s">
        <v>99</v>
      </c>
      <c r="K10" s="30">
        <v>111</v>
      </c>
      <c r="L10" s="10" t="s">
        <v>41</v>
      </c>
      <c r="M10" s="11">
        <v>856.59</v>
      </c>
      <c r="N10" s="11">
        <f t="shared" ref="N10:N63" si="0">K10*M10</f>
        <v>95081.49</v>
      </c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93.6" x14ac:dyDescent="0.3">
      <c r="A11" s="15" t="s">
        <v>28</v>
      </c>
      <c r="B11" s="15">
        <v>1</v>
      </c>
      <c r="C11" s="8" t="s">
        <v>102</v>
      </c>
      <c r="D11" s="8" t="s">
        <v>103</v>
      </c>
      <c r="E11" s="12"/>
      <c r="F11" s="9" t="s">
        <v>210</v>
      </c>
      <c r="G11" s="9" t="s">
        <v>104</v>
      </c>
      <c r="H11" s="9" t="s">
        <v>38</v>
      </c>
      <c r="I11" s="8" t="s">
        <v>38</v>
      </c>
      <c r="J11" s="8" t="s">
        <v>99</v>
      </c>
      <c r="K11" s="30">
        <v>1</v>
      </c>
      <c r="L11" s="10" t="s">
        <v>41</v>
      </c>
      <c r="M11" s="11">
        <v>3345.3</v>
      </c>
      <c r="N11" s="11">
        <f t="shared" si="0"/>
        <v>3345.3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93.6" x14ac:dyDescent="0.3">
      <c r="A12" s="15" t="s">
        <v>29</v>
      </c>
      <c r="B12" s="15">
        <v>1</v>
      </c>
      <c r="C12" s="8" t="s">
        <v>105</v>
      </c>
      <c r="D12" s="8" t="s">
        <v>106</v>
      </c>
      <c r="E12" s="12"/>
      <c r="F12" s="9" t="s">
        <v>210</v>
      </c>
      <c r="G12" s="9" t="s">
        <v>104</v>
      </c>
      <c r="H12" s="9" t="s">
        <v>38</v>
      </c>
      <c r="I12" s="8" t="s">
        <v>38</v>
      </c>
      <c r="J12" s="8" t="s">
        <v>99</v>
      </c>
      <c r="K12" s="30">
        <v>13</v>
      </c>
      <c r="L12" s="10" t="s">
        <v>41</v>
      </c>
      <c r="M12" s="11">
        <v>807.38</v>
      </c>
      <c r="N12" s="11">
        <f t="shared" si="0"/>
        <v>10495.94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93.6" x14ac:dyDescent="0.3">
      <c r="A13" s="15" t="s">
        <v>45</v>
      </c>
      <c r="B13" s="15">
        <v>1</v>
      </c>
      <c r="C13" s="8" t="s">
        <v>107</v>
      </c>
      <c r="D13" s="8" t="s">
        <v>108</v>
      </c>
      <c r="E13" s="12"/>
      <c r="F13" s="9" t="s">
        <v>210</v>
      </c>
      <c r="G13" s="9" t="s">
        <v>104</v>
      </c>
      <c r="H13" s="9" t="s">
        <v>38</v>
      </c>
      <c r="I13" s="8" t="s">
        <v>38</v>
      </c>
      <c r="J13" s="8" t="s">
        <v>99</v>
      </c>
      <c r="K13" s="30">
        <v>10</v>
      </c>
      <c r="L13" s="10" t="s">
        <v>41</v>
      </c>
      <c r="M13" s="11">
        <v>216.15</v>
      </c>
      <c r="N13" s="11">
        <f t="shared" si="0"/>
        <v>2161.5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93.6" x14ac:dyDescent="0.3">
      <c r="A14" s="15" t="s">
        <v>46</v>
      </c>
      <c r="B14" s="15">
        <v>1</v>
      </c>
      <c r="C14" s="8" t="s">
        <v>109</v>
      </c>
      <c r="D14" s="8" t="s">
        <v>110</v>
      </c>
      <c r="E14" s="12"/>
      <c r="F14" s="9" t="s">
        <v>210</v>
      </c>
      <c r="G14" s="9" t="s">
        <v>98</v>
      </c>
      <c r="H14" s="9" t="s">
        <v>38</v>
      </c>
      <c r="I14" s="8" t="s">
        <v>38</v>
      </c>
      <c r="J14" s="8" t="s">
        <v>99</v>
      </c>
      <c r="K14" s="30">
        <v>90</v>
      </c>
      <c r="L14" s="10" t="s">
        <v>41</v>
      </c>
      <c r="M14" s="11">
        <v>243.95</v>
      </c>
      <c r="N14" s="11">
        <f t="shared" si="0"/>
        <v>21955.5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93.6" x14ac:dyDescent="0.3">
      <c r="A15" s="15" t="s">
        <v>47</v>
      </c>
      <c r="B15" s="15">
        <v>1</v>
      </c>
      <c r="C15" s="8" t="s">
        <v>111</v>
      </c>
      <c r="D15" s="8" t="s">
        <v>112</v>
      </c>
      <c r="E15" s="12"/>
      <c r="F15" s="9" t="s">
        <v>210</v>
      </c>
      <c r="G15" s="9" t="s">
        <v>104</v>
      </c>
      <c r="H15" s="9" t="s">
        <v>38</v>
      </c>
      <c r="I15" s="8" t="s">
        <v>38</v>
      </c>
      <c r="J15" s="8" t="s">
        <v>99</v>
      </c>
      <c r="K15" s="30">
        <v>9.1999999999999993</v>
      </c>
      <c r="L15" s="10" t="s">
        <v>41</v>
      </c>
      <c r="M15" s="11">
        <v>299.91000000000003</v>
      </c>
      <c r="N15" s="11">
        <f t="shared" si="0"/>
        <v>2759.172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93.6" x14ac:dyDescent="0.3">
      <c r="A16" s="15" t="s">
        <v>48</v>
      </c>
      <c r="B16" s="15">
        <v>1</v>
      </c>
      <c r="C16" s="8" t="s">
        <v>113</v>
      </c>
      <c r="D16" s="8" t="s">
        <v>114</v>
      </c>
      <c r="E16" s="12"/>
      <c r="F16" s="9" t="s">
        <v>210</v>
      </c>
      <c r="G16" s="9" t="s">
        <v>98</v>
      </c>
      <c r="H16" s="9" t="s">
        <v>38</v>
      </c>
      <c r="I16" s="8" t="s">
        <v>38</v>
      </c>
      <c r="J16" s="8" t="s">
        <v>99</v>
      </c>
      <c r="K16" s="30">
        <v>434.4</v>
      </c>
      <c r="L16" s="10" t="s">
        <v>41</v>
      </c>
      <c r="M16" s="11">
        <v>253.39</v>
      </c>
      <c r="N16" s="11">
        <f t="shared" si="0"/>
        <v>110072.61599999999</v>
      </c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93.6" x14ac:dyDescent="0.3">
      <c r="A17" s="15" t="s">
        <v>49</v>
      </c>
      <c r="B17" s="15">
        <v>1</v>
      </c>
      <c r="C17" s="8" t="s">
        <v>115</v>
      </c>
      <c r="D17" s="8" t="s">
        <v>116</v>
      </c>
      <c r="E17" s="12"/>
      <c r="F17" s="9" t="s">
        <v>210</v>
      </c>
      <c r="G17" s="9" t="s">
        <v>104</v>
      </c>
      <c r="H17" s="9" t="s">
        <v>38</v>
      </c>
      <c r="I17" s="8" t="s">
        <v>38</v>
      </c>
      <c r="J17" s="8" t="s">
        <v>99</v>
      </c>
      <c r="K17" s="30">
        <v>155</v>
      </c>
      <c r="L17" s="10" t="s">
        <v>41</v>
      </c>
      <c r="M17" s="11">
        <v>183.26</v>
      </c>
      <c r="N17" s="11">
        <f t="shared" si="0"/>
        <v>28405.3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93.6" x14ac:dyDescent="0.3">
      <c r="A18" s="15" t="s">
        <v>50</v>
      </c>
      <c r="B18" s="15">
        <v>1</v>
      </c>
      <c r="C18" s="8" t="s">
        <v>117</v>
      </c>
      <c r="D18" s="8" t="s">
        <v>118</v>
      </c>
      <c r="E18" s="12"/>
      <c r="F18" s="9" t="s">
        <v>210</v>
      </c>
      <c r="G18" s="9" t="s">
        <v>98</v>
      </c>
      <c r="H18" s="9" t="s">
        <v>38</v>
      </c>
      <c r="I18" s="8" t="s">
        <v>38</v>
      </c>
      <c r="J18" s="8" t="s">
        <v>99</v>
      </c>
      <c r="K18" s="30">
        <v>143</v>
      </c>
      <c r="L18" s="10" t="s">
        <v>41</v>
      </c>
      <c r="M18" s="11">
        <v>113.72</v>
      </c>
      <c r="N18" s="11">
        <f t="shared" si="0"/>
        <v>16261.96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93.6" x14ac:dyDescent="0.3">
      <c r="A19" s="15" t="s">
        <v>51</v>
      </c>
      <c r="B19" s="15">
        <v>1</v>
      </c>
      <c r="C19" s="8" t="s">
        <v>119</v>
      </c>
      <c r="D19" s="8" t="s">
        <v>120</v>
      </c>
      <c r="E19" s="12"/>
      <c r="F19" s="9" t="s">
        <v>210</v>
      </c>
      <c r="G19" s="9" t="s">
        <v>98</v>
      </c>
      <c r="H19" s="9" t="s">
        <v>38</v>
      </c>
      <c r="I19" s="8" t="s">
        <v>38</v>
      </c>
      <c r="J19" s="8" t="s">
        <v>99</v>
      </c>
      <c r="K19" s="30">
        <v>20</v>
      </c>
      <c r="L19" s="10" t="s">
        <v>41</v>
      </c>
      <c r="M19" s="11">
        <v>1914.06</v>
      </c>
      <c r="N19" s="11">
        <f t="shared" si="0"/>
        <v>38281.199999999997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93.6" x14ac:dyDescent="0.3">
      <c r="A20" s="15" t="s">
        <v>52</v>
      </c>
      <c r="B20" s="15">
        <v>1</v>
      </c>
      <c r="C20" s="8" t="s">
        <v>121</v>
      </c>
      <c r="D20" s="8" t="s">
        <v>122</v>
      </c>
      <c r="E20" s="12"/>
      <c r="F20" s="9" t="s">
        <v>210</v>
      </c>
      <c r="G20" s="9" t="s">
        <v>104</v>
      </c>
      <c r="H20" s="9" t="s">
        <v>38</v>
      </c>
      <c r="I20" s="8" t="s">
        <v>38</v>
      </c>
      <c r="J20" s="8" t="s">
        <v>99</v>
      </c>
      <c r="K20" s="30">
        <v>98</v>
      </c>
      <c r="L20" s="10" t="s">
        <v>41</v>
      </c>
      <c r="M20" s="11">
        <v>158.38</v>
      </c>
      <c r="N20" s="11">
        <f t="shared" si="0"/>
        <v>15521.24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ht="93.6" x14ac:dyDescent="0.3">
      <c r="A21" s="15" t="s">
        <v>53</v>
      </c>
      <c r="B21" s="15">
        <v>1</v>
      </c>
      <c r="C21" s="8" t="s">
        <v>123</v>
      </c>
      <c r="D21" s="8" t="s">
        <v>124</v>
      </c>
      <c r="E21" s="12"/>
      <c r="F21" s="9" t="s">
        <v>210</v>
      </c>
      <c r="G21" s="9" t="s">
        <v>104</v>
      </c>
      <c r="H21" s="9" t="s">
        <v>38</v>
      </c>
      <c r="I21" s="8" t="s">
        <v>38</v>
      </c>
      <c r="J21" s="8" t="s">
        <v>99</v>
      </c>
      <c r="K21" s="30">
        <v>200</v>
      </c>
      <c r="L21" s="10" t="s">
        <v>41</v>
      </c>
      <c r="M21" s="11">
        <v>664.49</v>
      </c>
      <c r="N21" s="11">
        <f t="shared" si="0"/>
        <v>132898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ht="93.6" x14ac:dyDescent="0.3">
      <c r="A22" s="15" t="s">
        <v>54</v>
      </c>
      <c r="B22" s="15">
        <v>1</v>
      </c>
      <c r="C22" s="8" t="s">
        <v>125</v>
      </c>
      <c r="D22" s="8" t="s">
        <v>126</v>
      </c>
      <c r="E22" s="12"/>
      <c r="F22" s="9" t="s">
        <v>210</v>
      </c>
      <c r="G22" s="9" t="s">
        <v>98</v>
      </c>
      <c r="H22" s="9" t="s">
        <v>38</v>
      </c>
      <c r="I22" s="8" t="s">
        <v>38</v>
      </c>
      <c r="J22" s="8" t="s">
        <v>99</v>
      </c>
      <c r="K22" s="30">
        <v>0.6</v>
      </c>
      <c r="L22" s="10" t="s">
        <v>41</v>
      </c>
      <c r="M22" s="11">
        <v>441.13</v>
      </c>
      <c r="N22" s="11">
        <f t="shared" si="0"/>
        <v>264.678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93.6" x14ac:dyDescent="0.3">
      <c r="A23" s="15" t="s">
        <v>55</v>
      </c>
      <c r="B23" s="15">
        <v>1</v>
      </c>
      <c r="C23" s="8" t="s">
        <v>127</v>
      </c>
      <c r="D23" s="8" t="s">
        <v>128</v>
      </c>
      <c r="E23" s="12"/>
      <c r="F23" s="9" t="s">
        <v>210</v>
      </c>
      <c r="G23" s="9" t="s">
        <v>104</v>
      </c>
      <c r="H23" s="9" t="s">
        <v>38</v>
      </c>
      <c r="I23" s="8" t="s">
        <v>38</v>
      </c>
      <c r="J23" s="8" t="s">
        <v>99</v>
      </c>
      <c r="K23" s="30">
        <v>120</v>
      </c>
      <c r="L23" s="10" t="s">
        <v>41</v>
      </c>
      <c r="M23" s="11">
        <v>341.27</v>
      </c>
      <c r="N23" s="11">
        <f t="shared" si="0"/>
        <v>40952.399999999994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93.6" x14ac:dyDescent="0.3">
      <c r="A24" s="15" t="s">
        <v>56</v>
      </c>
      <c r="B24" s="15">
        <v>1</v>
      </c>
      <c r="C24" s="8" t="s">
        <v>129</v>
      </c>
      <c r="D24" s="8" t="s">
        <v>130</v>
      </c>
      <c r="E24" s="12"/>
      <c r="F24" s="9" t="s">
        <v>210</v>
      </c>
      <c r="G24" s="9" t="s">
        <v>131</v>
      </c>
      <c r="H24" s="9" t="s">
        <v>38</v>
      </c>
      <c r="I24" s="8" t="s">
        <v>38</v>
      </c>
      <c r="J24" s="8" t="s">
        <v>99</v>
      </c>
      <c r="K24" s="30">
        <v>1000</v>
      </c>
      <c r="L24" s="10" t="s">
        <v>41</v>
      </c>
      <c r="M24" s="11">
        <v>146.97999999999999</v>
      </c>
      <c r="N24" s="11">
        <f t="shared" si="0"/>
        <v>146980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93.6" x14ac:dyDescent="0.3">
      <c r="A25" s="15" t="s">
        <v>57</v>
      </c>
      <c r="B25" s="15">
        <v>1</v>
      </c>
      <c r="C25" s="8" t="s">
        <v>132</v>
      </c>
      <c r="D25" s="8" t="s">
        <v>133</v>
      </c>
      <c r="E25" s="12"/>
      <c r="F25" s="9" t="s">
        <v>210</v>
      </c>
      <c r="G25" s="9" t="s">
        <v>131</v>
      </c>
      <c r="H25" s="9" t="s">
        <v>38</v>
      </c>
      <c r="I25" s="8" t="s">
        <v>38</v>
      </c>
      <c r="J25" s="8" t="s">
        <v>99</v>
      </c>
      <c r="K25" s="30">
        <v>1000</v>
      </c>
      <c r="L25" s="10" t="s">
        <v>41</v>
      </c>
      <c r="M25" s="11">
        <v>109.26</v>
      </c>
      <c r="N25" s="11">
        <f t="shared" si="0"/>
        <v>109260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93.6" x14ac:dyDescent="0.3">
      <c r="A26" s="15" t="s">
        <v>58</v>
      </c>
      <c r="B26" s="15">
        <v>1</v>
      </c>
      <c r="C26" s="8" t="s">
        <v>134</v>
      </c>
      <c r="D26" s="8" t="s">
        <v>135</v>
      </c>
      <c r="E26" s="12"/>
      <c r="F26" s="9" t="s">
        <v>210</v>
      </c>
      <c r="G26" s="9" t="s">
        <v>131</v>
      </c>
      <c r="H26" s="9" t="s">
        <v>38</v>
      </c>
      <c r="I26" s="8" t="s">
        <v>38</v>
      </c>
      <c r="J26" s="8" t="s">
        <v>99</v>
      </c>
      <c r="K26" s="30">
        <v>540</v>
      </c>
      <c r="L26" s="10" t="s">
        <v>41</v>
      </c>
      <c r="M26" s="11">
        <v>111.84</v>
      </c>
      <c r="N26" s="11">
        <f t="shared" si="0"/>
        <v>60393.599999999999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93.6" x14ac:dyDescent="0.3">
      <c r="A27" s="15" t="s">
        <v>59</v>
      </c>
      <c r="B27" s="15">
        <v>1</v>
      </c>
      <c r="C27" s="8" t="s">
        <v>136</v>
      </c>
      <c r="D27" s="8" t="s">
        <v>137</v>
      </c>
      <c r="E27" s="12"/>
      <c r="F27" s="9" t="s">
        <v>210</v>
      </c>
      <c r="G27" s="9" t="s">
        <v>131</v>
      </c>
      <c r="H27" s="9" t="s">
        <v>38</v>
      </c>
      <c r="I27" s="8" t="s">
        <v>38</v>
      </c>
      <c r="J27" s="8" t="s">
        <v>99</v>
      </c>
      <c r="K27" s="30">
        <v>1</v>
      </c>
      <c r="L27" s="10" t="s">
        <v>41</v>
      </c>
      <c r="M27" s="11">
        <v>185.8</v>
      </c>
      <c r="N27" s="11">
        <f t="shared" si="0"/>
        <v>185.8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93.6" x14ac:dyDescent="0.3">
      <c r="A28" s="15" t="s">
        <v>60</v>
      </c>
      <c r="B28" s="15">
        <v>1</v>
      </c>
      <c r="C28" s="8" t="s">
        <v>138</v>
      </c>
      <c r="D28" s="8" t="s">
        <v>139</v>
      </c>
      <c r="E28" s="12"/>
      <c r="F28" s="9" t="s">
        <v>210</v>
      </c>
      <c r="G28" s="9" t="s">
        <v>131</v>
      </c>
      <c r="H28" s="9" t="s">
        <v>38</v>
      </c>
      <c r="I28" s="8" t="s">
        <v>38</v>
      </c>
      <c r="J28" s="8" t="s">
        <v>99</v>
      </c>
      <c r="K28" s="30">
        <v>1324</v>
      </c>
      <c r="L28" s="10" t="s">
        <v>41</v>
      </c>
      <c r="M28" s="11">
        <v>292.91000000000003</v>
      </c>
      <c r="N28" s="11">
        <f t="shared" si="0"/>
        <v>387812.84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93.6" x14ac:dyDescent="0.3">
      <c r="A29" s="15" t="s">
        <v>61</v>
      </c>
      <c r="B29" s="15">
        <v>1</v>
      </c>
      <c r="C29" s="8" t="s">
        <v>140</v>
      </c>
      <c r="D29" s="8" t="s">
        <v>141</v>
      </c>
      <c r="E29" s="12"/>
      <c r="F29" s="9" t="s">
        <v>210</v>
      </c>
      <c r="G29" s="9" t="s">
        <v>104</v>
      </c>
      <c r="H29" s="9" t="s">
        <v>38</v>
      </c>
      <c r="I29" s="8" t="s">
        <v>38</v>
      </c>
      <c r="J29" s="8" t="s">
        <v>99</v>
      </c>
      <c r="K29" s="30">
        <v>600</v>
      </c>
      <c r="L29" s="10" t="s">
        <v>41</v>
      </c>
      <c r="M29" s="11">
        <v>106.61</v>
      </c>
      <c r="N29" s="11">
        <f t="shared" si="0"/>
        <v>63966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93.6" x14ac:dyDescent="0.3">
      <c r="A30" s="15" t="s">
        <v>62</v>
      </c>
      <c r="B30" s="15">
        <v>1</v>
      </c>
      <c r="C30" s="8" t="s">
        <v>142</v>
      </c>
      <c r="D30" s="8" t="s">
        <v>143</v>
      </c>
      <c r="E30" s="12"/>
      <c r="F30" s="9" t="s">
        <v>210</v>
      </c>
      <c r="G30" s="9" t="s">
        <v>131</v>
      </c>
      <c r="H30" s="9" t="s">
        <v>38</v>
      </c>
      <c r="I30" s="8" t="s">
        <v>38</v>
      </c>
      <c r="J30" s="8" t="s">
        <v>99</v>
      </c>
      <c r="K30" s="30">
        <v>25</v>
      </c>
      <c r="L30" s="10" t="s">
        <v>41</v>
      </c>
      <c r="M30" s="11">
        <v>167.03</v>
      </c>
      <c r="N30" s="11">
        <f t="shared" si="0"/>
        <v>4175.75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93.6" x14ac:dyDescent="0.3">
      <c r="A31" s="15" t="s">
        <v>63</v>
      </c>
      <c r="B31" s="15">
        <v>1</v>
      </c>
      <c r="C31" s="8" t="s">
        <v>144</v>
      </c>
      <c r="D31" s="8" t="s">
        <v>145</v>
      </c>
      <c r="E31" s="12"/>
      <c r="F31" s="9" t="s">
        <v>210</v>
      </c>
      <c r="G31" s="9" t="s">
        <v>131</v>
      </c>
      <c r="H31" s="9" t="s">
        <v>38</v>
      </c>
      <c r="I31" s="8" t="s">
        <v>38</v>
      </c>
      <c r="J31" s="8" t="s">
        <v>99</v>
      </c>
      <c r="K31" s="30">
        <v>1430</v>
      </c>
      <c r="L31" s="10" t="s">
        <v>41</v>
      </c>
      <c r="M31" s="11">
        <v>120.05</v>
      </c>
      <c r="N31" s="11">
        <f t="shared" si="0"/>
        <v>171671.5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93.6" x14ac:dyDescent="0.3">
      <c r="A32" s="15" t="s">
        <v>64</v>
      </c>
      <c r="B32" s="15">
        <v>1</v>
      </c>
      <c r="C32" s="8" t="s">
        <v>146</v>
      </c>
      <c r="D32" s="8" t="s">
        <v>147</v>
      </c>
      <c r="E32" s="12"/>
      <c r="F32" s="9" t="s">
        <v>210</v>
      </c>
      <c r="G32" s="9" t="s">
        <v>131</v>
      </c>
      <c r="H32" s="9" t="s">
        <v>38</v>
      </c>
      <c r="I32" s="8" t="s">
        <v>38</v>
      </c>
      <c r="J32" s="8" t="s">
        <v>99</v>
      </c>
      <c r="K32" s="30">
        <v>2000</v>
      </c>
      <c r="L32" s="10" t="s">
        <v>41</v>
      </c>
      <c r="M32" s="11">
        <v>144.91</v>
      </c>
      <c r="N32" s="11">
        <f t="shared" si="0"/>
        <v>289820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93.6" x14ac:dyDescent="0.3">
      <c r="A33" s="15" t="s">
        <v>65</v>
      </c>
      <c r="B33" s="15">
        <v>1</v>
      </c>
      <c r="C33" s="8" t="s">
        <v>148</v>
      </c>
      <c r="D33" s="8" t="s">
        <v>149</v>
      </c>
      <c r="E33" s="12"/>
      <c r="F33" s="9" t="s">
        <v>210</v>
      </c>
      <c r="G33" s="9" t="s">
        <v>131</v>
      </c>
      <c r="H33" s="9" t="s">
        <v>38</v>
      </c>
      <c r="I33" s="8" t="s">
        <v>38</v>
      </c>
      <c r="J33" s="8" t="s">
        <v>99</v>
      </c>
      <c r="K33" s="30">
        <v>56</v>
      </c>
      <c r="L33" s="10" t="s">
        <v>41</v>
      </c>
      <c r="M33" s="11">
        <v>583.70000000000005</v>
      </c>
      <c r="N33" s="11">
        <f t="shared" si="0"/>
        <v>32687.200000000004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93.6" x14ac:dyDescent="0.3">
      <c r="A34" s="15" t="s">
        <v>66</v>
      </c>
      <c r="B34" s="15">
        <v>1</v>
      </c>
      <c r="C34" s="8" t="s">
        <v>150</v>
      </c>
      <c r="D34" s="8" t="s">
        <v>151</v>
      </c>
      <c r="E34" s="12"/>
      <c r="F34" s="9" t="s">
        <v>210</v>
      </c>
      <c r="G34" s="9" t="s">
        <v>131</v>
      </c>
      <c r="H34" s="9" t="s">
        <v>38</v>
      </c>
      <c r="I34" s="8" t="s">
        <v>38</v>
      </c>
      <c r="J34" s="8" t="s">
        <v>99</v>
      </c>
      <c r="K34" s="30">
        <v>40</v>
      </c>
      <c r="L34" s="10" t="s">
        <v>41</v>
      </c>
      <c r="M34" s="11">
        <v>373.69</v>
      </c>
      <c r="N34" s="11">
        <f t="shared" si="0"/>
        <v>14947.6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93.6" x14ac:dyDescent="0.3">
      <c r="A35" s="15" t="s">
        <v>67</v>
      </c>
      <c r="B35" s="15">
        <v>1</v>
      </c>
      <c r="C35" s="8" t="s">
        <v>152</v>
      </c>
      <c r="D35" s="8" t="s">
        <v>153</v>
      </c>
      <c r="E35" s="12"/>
      <c r="F35" s="9" t="s">
        <v>210</v>
      </c>
      <c r="G35" s="9" t="s">
        <v>131</v>
      </c>
      <c r="H35" s="9" t="s">
        <v>38</v>
      </c>
      <c r="I35" s="8" t="s">
        <v>38</v>
      </c>
      <c r="J35" s="8" t="s">
        <v>99</v>
      </c>
      <c r="K35" s="30">
        <v>204</v>
      </c>
      <c r="L35" s="10" t="s">
        <v>41</v>
      </c>
      <c r="M35" s="11">
        <v>378.54</v>
      </c>
      <c r="N35" s="11">
        <f t="shared" si="0"/>
        <v>77222.16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93.6" x14ac:dyDescent="0.3">
      <c r="A36" s="15" t="s">
        <v>68</v>
      </c>
      <c r="B36" s="15">
        <v>1</v>
      </c>
      <c r="C36" s="8" t="s">
        <v>154</v>
      </c>
      <c r="D36" s="8" t="s">
        <v>155</v>
      </c>
      <c r="E36" s="12"/>
      <c r="F36" s="9" t="s">
        <v>210</v>
      </c>
      <c r="G36" s="9" t="s">
        <v>131</v>
      </c>
      <c r="H36" s="9" t="s">
        <v>38</v>
      </c>
      <c r="I36" s="8" t="s">
        <v>38</v>
      </c>
      <c r="J36" s="8" t="s">
        <v>99</v>
      </c>
      <c r="K36" s="30">
        <v>62</v>
      </c>
      <c r="L36" s="10" t="s">
        <v>41</v>
      </c>
      <c r="M36" s="11">
        <v>143.47999999999999</v>
      </c>
      <c r="N36" s="11">
        <f t="shared" si="0"/>
        <v>8895.76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93.6" x14ac:dyDescent="0.3">
      <c r="A37" s="15" t="s">
        <v>69</v>
      </c>
      <c r="B37" s="15">
        <v>1</v>
      </c>
      <c r="C37" s="8" t="s">
        <v>156</v>
      </c>
      <c r="D37" s="8" t="s">
        <v>157</v>
      </c>
      <c r="E37" s="12"/>
      <c r="F37" s="9" t="s">
        <v>210</v>
      </c>
      <c r="G37" s="9" t="s">
        <v>104</v>
      </c>
      <c r="H37" s="9" t="s">
        <v>38</v>
      </c>
      <c r="I37" s="8" t="s">
        <v>38</v>
      </c>
      <c r="J37" s="8" t="s">
        <v>99</v>
      </c>
      <c r="K37" s="30">
        <v>11.5</v>
      </c>
      <c r="L37" s="10" t="s">
        <v>41</v>
      </c>
      <c r="M37" s="11">
        <v>1626.47</v>
      </c>
      <c r="N37" s="11">
        <f t="shared" si="0"/>
        <v>18704.404999999999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93.6" x14ac:dyDescent="0.3">
      <c r="A38" s="15" t="s">
        <v>70</v>
      </c>
      <c r="B38" s="15">
        <v>1</v>
      </c>
      <c r="C38" s="8" t="s">
        <v>158</v>
      </c>
      <c r="D38" s="8" t="s">
        <v>159</v>
      </c>
      <c r="E38" s="12"/>
      <c r="F38" s="9" t="s">
        <v>210</v>
      </c>
      <c r="G38" s="9" t="s">
        <v>131</v>
      </c>
      <c r="H38" s="9" t="s">
        <v>38</v>
      </c>
      <c r="I38" s="8" t="s">
        <v>38</v>
      </c>
      <c r="J38" s="8" t="s">
        <v>99</v>
      </c>
      <c r="K38" s="30">
        <v>600</v>
      </c>
      <c r="L38" s="10" t="s">
        <v>41</v>
      </c>
      <c r="M38" s="11">
        <v>151.43</v>
      </c>
      <c r="N38" s="11">
        <f t="shared" si="0"/>
        <v>90858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93.6" x14ac:dyDescent="0.3">
      <c r="A39" s="15" t="s">
        <v>71</v>
      </c>
      <c r="B39" s="15">
        <v>1</v>
      </c>
      <c r="C39" s="8" t="s">
        <v>160</v>
      </c>
      <c r="D39" s="8" t="s">
        <v>161</v>
      </c>
      <c r="E39" s="12"/>
      <c r="F39" s="9" t="s">
        <v>210</v>
      </c>
      <c r="G39" s="9" t="s">
        <v>104</v>
      </c>
      <c r="H39" s="9" t="s">
        <v>38</v>
      </c>
      <c r="I39" s="8" t="s">
        <v>38</v>
      </c>
      <c r="J39" s="8" t="s">
        <v>99</v>
      </c>
      <c r="K39" s="30">
        <v>25</v>
      </c>
      <c r="L39" s="10" t="s">
        <v>41</v>
      </c>
      <c r="M39" s="11">
        <v>143.19999999999999</v>
      </c>
      <c r="N39" s="11">
        <f t="shared" si="0"/>
        <v>3579.9999999999995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93.6" x14ac:dyDescent="0.3">
      <c r="A40" s="15" t="s">
        <v>72</v>
      </c>
      <c r="B40" s="15">
        <v>1</v>
      </c>
      <c r="C40" s="8" t="s">
        <v>162</v>
      </c>
      <c r="D40" s="8" t="s">
        <v>163</v>
      </c>
      <c r="E40" s="12"/>
      <c r="F40" s="9" t="s">
        <v>210</v>
      </c>
      <c r="G40" s="9" t="s">
        <v>131</v>
      </c>
      <c r="H40" s="9" t="s">
        <v>38</v>
      </c>
      <c r="I40" s="8" t="s">
        <v>38</v>
      </c>
      <c r="J40" s="8" t="s">
        <v>99</v>
      </c>
      <c r="K40" s="30">
        <v>20</v>
      </c>
      <c r="L40" s="10" t="s">
        <v>41</v>
      </c>
      <c r="M40" s="11">
        <v>1815.62</v>
      </c>
      <c r="N40" s="11">
        <f t="shared" si="0"/>
        <v>36312.399999999994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93.6" x14ac:dyDescent="0.3">
      <c r="A41" s="15" t="s">
        <v>73</v>
      </c>
      <c r="B41" s="15">
        <v>1</v>
      </c>
      <c r="C41" s="8" t="s">
        <v>164</v>
      </c>
      <c r="D41" s="8" t="s">
        <v>165</v>
      </c>
      <c r="E41" s="12"/>
      <c r="F41" s="9" t="s">
        <v>210</v>
      </c>
      <c r="G41" s="9" t="s">
        <v>131</v>
      </c>
      <c r="H41" s="9" t="s">
        <v>38</v>
      </c>
      <c r="I41" s="8" t="s">
        <v>38</v>
      </c>
      <c r="J41" s="8" t="s">
        <v>99</v>
      </c>
      <c r="K41" s="30">
        <v>200</v>
      </c>
      <c r="L41" s="10" t="s">
        <v>41</v>
      </c>
      <c r="M41" s="11">
        <v>126.89</v>
      </c>
      <c r="N41" s="11">
        <f t="shared" si="0"/>
        <v>25378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93.6" x14ac:dyDescent="0.3">
      <c r="A42" s="15" t="s">
        <v>74</v>
      </c>
      <c r="B42" s="15">
        <v>1</v>
      </c>
      <c r="C42" s="8" t="s">
        <v>166</v>
      </c>
      <c r="D42" s="8" t="s">
        <v>167</v>
      </c>
      <c r="E42" s="12"/>
      <c r="F42" s="9" t="s">
        <v>210</v>
      </c>
      <c r="G42" s="9" t="s">
        <v>131</v>
      </c>
      <c r="H42" s="9" t="s">
        <v>38</v>
      </c>
      <c r="I42" s="8" t="s">
        <v>38</v>
      </c>
      <c r="J42" s="8" t="s">
        <v>99</v>
      </c>
      <c r="K42" s="30">
        <v>150</v>
      </c>
      <c r="L42" s="10" t="s">
        <v>41</v>
      </c>
      <c r="M42" s="11">
        <v>380.23</v>
      </c>
      <c r="N42" s="11">
        <f t="shared" si="0"/>
        <v>57034.5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93.6" x14ac:dyDescent="0.3">
      <c r="A43" s="15" t="s">
        <v>75</v>
      </c>
      <c r="B43" s="15">
        <v>1</v>
      </c>
      <c r="C43" s="8" t="s">
        <v>168</v>
      </c>
      <c r="D43" s="8" t="s">
        <v>169</v>
      </c>
      <c r="E43" s="12"/>
      <c r="F43" s="9" t="s">
        <v>210</v>
      </c>
      <c r="G43" s="9" t="s">
        <v>131</v>
      </c>
      <c r="H43" s="9" t="s">
        <v>38</v>
      </c>
      <c r="I43" s="8" t="s">
        <v>38</v>
      </c>
      <c r="J43" s="8" t="s">
        <v>99</v>
      </c>
      <c r="K43" s="30">
        <v>15</v>
      </c>
      <c r="L43" s="10" t="s">
        <v>41</v>
      </c>
      <c r="M43" s="11">
        <v>141.88999999999999</v>
      </c>
      <c r="N43" s="11">
        <f t="shared" si="0"/>
        <v>2128.35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93.6" x14ac:dyDescent="0.3">
      <c r="A44" s="15" t="s">
        <v>76</v>
      </c>
      <c r="B44" s="15">
        <v>1</v>
      </c>
      <c r="C44" s="8" t="s">
        <v>170</v>
      </c>
      <c r="D44" s="8" t="s">
        <v>171</v>
      </c>
      <c r="E44" s="12"/>
      <c r="F44" s="9" t="s">
        <v>210</v>
      </c>
      <c r="G44" s="9" t="s">
        <v>131</v>
      </c>
      <c r="H44" s="9" t="s">
        <v>38</v>
      </c>
      <c r="I44" s="8" t="s">
        <v>38</v>
      </c>
      <c r="J44" s="8" t="s">
        <v>99</v>
      </c>
      <c r="K44" s="30">
        <v>36</v>
      </c>
      <c r="L44" s="10" t="s">
        <v>41</v>
      </c>
      <c r="M44" s="11">
        <v>59.67</v>
      </c>
      <c r="N44" s="11">
        <f t="shared" si="0"/>
        <v>2148.12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93.6" x14ac:dyDescent="0.3">
      <c r="A45" s="15" t="s">
        <v>77</v>
      </c>
      <c r="B45" s="15">
        <v>1</v>
      </c>
      <c r="C45" s="8" t="s">
        <v>172</v>
      </c>
      <c r="D45" s="8" t="s">
        <v>173</v>
      </c>
      <c r="E45" s="12"/>
      <c r="F45" s="9" t="s">
        <v>210</v>
      </c>
      <c r="G45" s="9" t="s">
        <v>131</v>
      </c>
      <c r="H45" s="9" t="s">
        <v>38</v>
      </c>
      <c r="I45" s="8" t="s">
        <v>38</v>
      </c>
      <c r="J45" s="8" t="s">
        <v>99</v>
      </c>
      <c r="K45" s="30">
        <v>12</v>
      </c>
      <c r="L45" s="10" t="s">
        <v>41</v>
      </c>
      <c r="M45" s="11">
        <v>216.63</v>
      </c>
      <c r="N45" s="11">
        <f t="shared" si="0"/>
        <v>2599.56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ht="93.6" x14ac:dyDescent="0.3">
      <c r="A46" s="15" t="s">
        <v>78</v>
      </c>
      <c r="B46" s="15">
        <v>1</v>
      </c>
      <c r="C46" s="8" t="s">
        <v>174</v>
      </c>
      <c r="D46" s="8" t="s">
        <v>175</v>
      </c>
      <c r="E46" s="12"/>
      <c r="F46" s="9" t="s">
        <v>210</v>
      </c>
      <c r="G46" s="9" t="s">
        <v>131</v>
      </c>
      <c r="H46" s="9" t="s">
        <v>38</v>
      </c>
      <c r="I46" s="8" t="s">
        <v>38</v>
      </c>
      <c r="J46" s="8" t="s">
        <v>99</v>
      </c>
      <c r="K46" s="30">
        <v>63</v>
      </c>
      <c r="L46" s="10" t="s">
        <v>41</v>
      </c>
      <c r="M46" s="11">
        <v>166.22</v>
      </c>
      <c r="N46" s="11">
        <f t="shared" si="0"/>
        <v>10471.86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93.6" x14ac:dyDescent="0.3">
      <c r="A47" s="15" t="s">
        <v>79</v>
      </c>
      <c r="B47" s="15">
        <v>1</v>
      </c>
      <c r="C47" s="8" t="s">
        <v>176</v>
      </c>
      <c r="D47" s="8" t="s">
        <v>177</v>
      </c>
      <c r="E47" s="12"/>
      <c r="F47" s="9" t="s">
        <v>210</v>
      </c>
      <c r="G47" s="9" t="s">
        <v>131</v>
      </c>
      <c r="H47" s="9" t="s">
        <v>38</v>
      </c>
      <c r="I47" s="8" t="s">
        <v>38</v>
      </c>
      <c r="J47" s="8" t="s">
        <v>99</v>
      </c>
      <c r="K47" s="30">
        <v>600</v>
      </c>
      <c r="L47" s="10" t="s">
        <v>41</v>
      </c>
      <c r="M47" s="11">
        <v>250.48</v>
      </c>
      <c r="N47" s="11">
        <f t="shared" si="0"/>
        <v>150288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93.6" x14ac:dyDescent="0.3">
      <c r="A48" s="15" t="s">
        <v>80</v>
      </c>
      <c r="B48" s="15">
        <v>1</v>
      </c>
      <c r="C48" s="8" t="s">
        <v>178</v>
      </c>
      <c r="D48" s="8" t="s">
        <v>179</v>
      </c>
      <c r="E48" s="12"/>
      <c r="F48" s="9" t="s">
        <v>210</v>
      </c>
      <c r="G48" s="9" t="s">
        <v>131</v>
      </c>
      <c r="H48" s="9" t="s">
        <v>38</v>
      </c>
      <c r="I48" s="8" t="s">
        <v>38</v>
      </c>
      <c r="J48" s="8" t="s">
        <v>99</v>
      </c>
      <c r="K48" s="30">
        <v>325.10000000000002</v>
      </c>
      <c r="L48" s="10" t="s">
        <v>41</v>
      </c>
      <c r="M48" s="11">
        <v>103.59</v>
      </c>
      <c r="N48" s="11">
        <f t="shared" si="0"/>
        <v>33677.109000000004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93.6" x14ac:dyDescent="0.3">
      <c r="A49" s="15" t="s">
        <v>81</v>
      </c>
      <c r="B49" s="15">
        <v>1</v>
      </c>
      <c r="C49" s="8" t="s">
        <v>180</v>
      </c>
      <c r="D49" s="8" t="s">
        <v>181</v>
      </c>
      <c r="E49" s="12"/>
      <c r="F49" s="9" t="s">
        <v>210</v>
      </c>
      <c r="G49" s="9" t="s">
        <v>131</v>
      </c>
      <c r="H49" s="9" t="s">
        <v>38</v>
      </c>
      <c r="I49" s="8" t="s">
        <v>38</v>
      </c>
      <c r="J49" s="8" t="s">
        <v>99</v>
      </c>
      <c r="K49" s="30">
        <v>40</v>
      </c>
      <c r="L49" s="10" t="s">
        <v>41</v>
      </c>
      <c r="M49" s="11">
        <v>364.73</v>
      </c>
      <c r="N49" s="11">
        <f t="shared" si="0"/>
        <v>14589.2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93.6" x14ac:dyDescent="0.3">
      <c r="A50" s="15" t="s">
        <v>82</v>
      </c>
      <c r="B50" s="15">
        <v>1</v>
      </c>
      <c r="C50" s="8" t="s">
        <v>182</v>
      </c>
      <c r="D50" s="8" t="s">
        <v>183</v>
      </c>
      <c r="E50" s="12"/>
      <c r="F50" s="9" t="s">
        <v>210</v>
      </c>
      <c r="G50" s="9" t="s">
        <v>131</v>
      </c>
      <c r="H50" s="9" t="s">
        <v>38</v>
      </c>
      <c r="I50" s="8" t="s">
        <v>38</v>
      </c>
      <c r="J50" s="8" t="s">
        <v>99</v>
      </c>
      <c r="K50" s="30">
        <v>2708</v>
      </c>
      <c r="L50" s="10" t="s">
        <v>41</v>
      </c>
      <c r="M50" s="11">
        <v>115.36</v>
      </c>
      <c r="N50" s="11">
        <f t="shared" si="0"/>
        <v>312394.88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93.6" x14ac:dyDescent="0.3">
      <c r="A51" s="15" t="s">
        <v>83</v>
      </c>
      <c r="B51" s="15">
        <v>1</v>
      </c>
      <c r="C51" s="8" t="s">
        <v>184</v>
      </c>
      <c r="D51" s="8" t="s">
        <v>185</v>
      </c>
      <c r="E51" s="12"/>
      <c r="F51" s="9" t="s">
        <v>210</v>
      </c>
      <c r="G51" s="9" t="s">
        <v>131</v>
      </c>
      <c r="H51" s="9" t="s">
        <v>38</v>
      </c>
      <c r="I51" s="8" t="s">
        <v>38</v>
      </c>
      <c r="J51" s="8" t="s">
        <v>99</v>
      </c>
      <c r="K51" s="30">
        <v>816</v>
      </c>
      <c r="L51" s="10" t="s">
        <v>41</v>
      </c>
      <c r="M51" s="11">
        <v>141.97</v>
      </c>
      <c r="N51" s="11">
        <f t="shared" si="0"/>
        <v>115847.52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93.6" x14ac:dyDescent="0.3">
      <c r="A52" s="15" t="s">
        <v>84</v>
      </c>
      <c r="B52" s="15">
        <v>1</v>
      </c>
      <c r="C52" s="8" t="s">
        <v>186</v>
      </c>
      <c r="D52" s="8" t="s">
        <v>187</v>
      </c>
      <c r="E52" s="12"/>
      <c r="F52" s="9" t="s">
        <v>210</v>
      </c>
      <c r="G52" s="9" t="s">
        <v>131</v>
      </c>
      <c r="H52" s="9" t="s">
        <v>38</v>
      </c>
      <c r="I52" s="8" t="s">
        <v>38</v>
      </c>
      <c r="J52" s="8" t="s">
        <v>99</v>
      </c>
      <c r="K52" s="30">
        <v>20</v>
      </c>
      <c r="L52" s="10" t="s">
        <v>41</v>
      </c>
      <c r="M52" s="11">
        <v>123.02</v>
      </c>
      <c r="N52" s="11">
        <f t="shared" si="0"/>
        <v>2460.4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93.6" x14ac:dyDescent="0.3">
      <c r="A53" s="15" t="s">
        <v>85</v>
      </c>
      <c r="B53" s="15">
        <v>1</v>
      </c>
      <c r="C53" s="8" t="s">
        <v>188</v>
      </c>
      <c r="D53" s="8" t="s">
        <v>189</v>
      </c>
      <c r="E53" s="12"/>
      <c r="F53" s="9" t="s">
        <v>210</v>
      </c>
      <c r="G53" s="9" t="s">
        <v>131</v>
      </c>
      <c r="H53" s="9" t="s">
        <v>38</v>
      </c>
      <c r="I53" s="8" t="s">
        <v>38</v>
      </c>
      <c r="J53" s="8" t="s">
        <v>99</v>
      </c>
      <c r="K53" s="30">
        <v>3</v>
      </c>
      <c r="L53" s="10" t="s">
        <v>41</v>
      </c>
      <c r="M53" s="11">
        <v>3144.38</v>
      </c>
      <c r="N53" s="11">
        <f t="shared" si="0"/>
        <v>9433.14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93.6" x14ac:dyDescent="0.3">
      <c r="A54" s="15" t="s">
        <v>86</v>
      </c>
      <c r="B54" s="15">
        <v>1</v>
      </c>
      <c r="C54" s="8" t="s">
        <v>190</v>
      </c>
      <c r="D54" s="8" t="s">
        <v>191</v>
      </c>
      <c r="E54" s="12"/>
      <c r="F54" s="9" t="s">
        <v>210</v>
      </c>
      <c r="G54" s="9" t="s">
        <v>131</v>
      </c>
      <c r="H54" s="9" t="s">
        <v>38</v>
      </c>
      <c r="I54" s="8" t="s">
        <v>38</v>
      </c>
      <c r="J54" s="8" t="s">
        <v>99</v>
      </c>
      <c r="K54" s="30">
        <v>0.11</v>
      </c>
      <c r="L54" s="10" t="s">
        <v>41</v>
      </c>
      <c r="M54" s="11">
        <v>888</v>
      </c>
      <c r="N54" s="11">
        <f t="shared" si="0"/>
        <v>97.68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93.6" x14ac:dyDescent="0.3">
      <c r="A55" s="15" t="s">
        <v>87</v>
      </c>
      <c r="B55" s="15">
        <v>1</v>
      </c>
      <c r="C55" s="8" t="s">
        <v>192</v>
      </c>
      <c r="D55" s="8" t="s">
        <v>193</v>
      </c>
      <c r="E55" s="12"/>
      <c r="F55" s="9" t="s">
        <v>210</v>
      </c>
      <c r="G55" s="9" t="s">
        <v>104</v>
      </c>
      <c r="H55" s="9" t="s">
        <v>38</v>
      </c>
      <c r="I55" s="8" t="s">
        <v>38</v>
      </c>
      <c r="J55" s="8" t="s">
        <v>99</v>
      </c>
      <c r="K55" s="30">
        <v>203</v>
      </c>
      <c r="L55" s="10" t="s">
        <v>41</v>
      </c>
      <c r="M55" s="11">
        <v>819.06</v>
      </c>
      <c r="N55" s="11">
        <f t="shared" si="0"/>
        <v>166269.18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93.6" x14ac:dyDescent="0.3">
      <c r="A56" s="15" t="s">
        <v>88</v>
      </c>
      <c r="B56" s="15">
        <v>1</v>
      </c>
      <c r="C56" s="8" t="s">
        <v>194</v>
      </c>
      <c r="D56" s="8" t="s">
        <v>195</v>
      </c>
      <c r="E56" s="12"/>
      <c r="F56" s="9" t="s">
        <v>210</v>
      </c>
      <c r="G56" s="9" t="s">
        <v>131</v>
      </c>
      <c r="H56" s="9" t="s">
        <v>38</v>
      </c>
      <c r="I56" s="8" t="s">
        <v>38</v>
      </c>
      <c r="J56" s="8" t="s">
        <v>99</v>
      </c>
      <c r="K56" s="30">
        <v>1200</v>
      </c>
      <c r="L56" s="10" t="s">
        <v>41</v>
      </c>
      <c r="M56" s="11">
        <v>64.17</v>
      </c>
      <c r="N56" s="11">
        <f t="shared" si="0"/>
        <v>77004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93.6" x14ac:dyDescent="0.3">
      <c r="A57" s="15" t="s">
        <v>89</v>
      </c>
      <c r="B57" s="15">
        <v>1</v>
      </c>
      <c r="C57" s="8" t="s">
        <v>196</v>
      </c>
      <c r="D57" s="8" t="s">
        <v>197</v>
      </c>
      <c r="E57" s="12"/>
      <c r="F57" s="9" t="s">
        <v>210</v>
      </c>
      <c r="G57" s="9" t="s">
        <v>104</v>
      </c>
      <c r="H57" s="9" t="s">
        <v>38</v>
      </c>
      <c r="I57" s="8" t="s">
        <v>38</v>
      </c>
      <c r="J57" s="8" t="s">
        <v>99</v>
      </c>
      <c r="K57" s="30">
        <v>100</v>
      </c>
      <c r="L57" s="10" t="s">
        <v>41</v>
      </c>
      <c r="M57" s="11">
        <v>811.74</v>
      </c>
      <c r="N57" s="11">
        <f t="shared" si="0"/>
        <v>81174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93.6" x14ac:dyDescent="0.3">
      <c r="A58" s="15" t="s">
        <v>90</v>
      </c>
      <c r="B58" s="15">
        <v>1</v>
      </c>
      <c r="C58" s="8" t="s">
        <v>198</v>
      </c>
      <c r="D58" s="8" t="s">
        <v>199</v>
      </c>
      <c r="E58" s="12"/>
      <c r="F58" s="9" t="s">
        <v>210</v>
      </c>
      <c r="G58" s="9" t="s">
        <v>131</v>
      </c>
      <c r="H58" s="9" t="s">
        <v>38</v>
      </c>
      <c r="I58" s="8" t="s">
        <v>38</v>
      </c>
      <c r="J58" s="8" t="s">
        <v>99</v>
      </c>
      <c r="K58" s="30">
        <v>160</v>
      </c>
      <c r="L58" s="10" t="s">
        <v>41</v>
      </c>
      <c r="M58" s="11">
        <v>129.38</v>
      </c>
      <c r="N58" s="11">
        <f t="shared" si="0"/>
        <v>20700.8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93.6" x14ac:dyDescent="0.3">
      <c r="A59" s="15" t="s">
        <v>91</v>
      </c>
      <c r="B59" s="15">
        <v>1</v>
      </c>
      <c r="C59" s="8" t="s">
        <v>200</v>
      </c>
      <c r="D59" s="8" t="s">
        <v>201</v>
      </c>
      <c r="E59" s="12"/>
      <c r="F59" s="9" t="s">
        <v>210</v>
      </c>
      <c r="G59" s="9" t="s">
        <v>131</v>
      </c>
      <c r="H59" s="9" t="s">
        <v>38</v>
      </c>
      <c r="I59" s="8" t="s">
        <v>38</v>
      </c>
      <c r="J59" s="8" t="s">
        <v>99</v>
      </c>
      <c r="K59" s="30">
        <v>20</v>
      </c>
      <c r="L59" s="10" t="s">
        <v>41</v>
      </c>
      <c r="M59" s="11">
        <v>193.75</v>
      </c>
      <c r="N59" s="11">
        <f t="shared" si="0"/>
        <v>3875</v>
      </c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93.6" x14ac:dyDescent="0.3">
      <c r="A60" s="15" t="s">
        <v>92</v>
      </c>
      <c r="B60" s="15">
        <v>1</v>
      </c>
      <c r="C60" s="8" t="s">
        <v>202</v>
      </c>
      <c r="D60" s="8" t="s">
        <v>203</v>
      </c>
      <c r="E60" s="12"/>
      <c r="F60" s="9" t="s">
        <v>210</v>
      </c>
      <c r="G60" s="9" t="s">
        <v>104</v>
      </c>
      <c r="H60" s="9" t="s">
        <v>38</v>
      </c>
      <c r="I60" s="8" t="s">
        <v>38</v>
      </c>
      <c r="J60" s="8" t="s">
        <v>99</v>
      </c>
      <c r="K60" s="30">
        <v>3</v>
      </c>
      <c r="L60" s="10" t="s">
        <v>41</v>
      </c>
      <c r="M60" s="11">
        <v>251.55</v>
      </c>
      <c r="N60" s="11">
        <f t="shared" si="0"/>
        <v>754.65000000000009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93.6" x14ac:dyDescent="0.3">
      <c r="A61" s="15" t="s">
        <v>93</v>
      </c>
      <c r="B61" s="15">
        <v>1</v>
      </c>
      <c r="C61" s="8" t="s">
        <v>204</v>
      </c>
      <c r="D61" s="8" t="s">
        <v>205</v>
      </c>
      <c r="E61" s="12"/>
      <c r="F61" s="9" t="s">
        <v>210</v>
      </c>
      <c r="G61" s="9" t="s">
        <v>131</v>
      </c>
      <c r="H61" s="9" t="s">
        <v>38</v>
      </c>
      <c r="I61" s="8" t="s">
        <v>38</v>
      </c>
      <c r="J61" s="8" t="s">
        <v>99</v>
      </c>
      <c r="K61" s="30">
        <v>100</v>
      </c>
      <c r="L61" s="10" t="s">
        <v>41</v>
      </c>
      <c r="M61" s="11">
        <v>92.84</v>
      </c>
      <c r="N61" s="11">
        <f t="shared" si="0"/>
        <v>9284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93.6" x14ac:dyDescent="0.3">
      <c r="A62" s="15" t="s">
        <v>94</v>
      </c>
      <c r="B62" s="15">
        <v>1</v>
      </c>
      <c r="C62" s="8" t="s">
        <v>206</v>
      </c>
      <c r="D62" s="8" t="s">
        <v>207</v>
      </c>
      <c r="E62" s="12"/>
      <c r="F62" s="9" t="s">
        <v>210</v>
      </c>
      <c r="G62" s="9" t="s">
        <v>131</v>
      </c>
      <c r="H62" s="9" t="s">
        <v>38</v>
      </c>
      <c r="I62" s="8" t="s">
        <v>38</v>
      </c>
      <c r="J62" s="8" t="s">
        <v>99</v>
      </c>
      <c r="K62" s="30">
        <v>147.84</v>
      </c>
      <c r="L62" s="10" t="s">
        <v>41</v>
      </c>
      <c r="M62" s="11">
        <v>99.87</v>
      </c>
      <c r="N62" s="11">
        <f t="shared" si="0"/>
        <v>14764.7808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93.6" x14ac:dyDescent="0.3">
      <c r="A63" s="15" t="s">
        <v>95</v>
      </c>
      <c r="B63" s="15">
        <v>1</v>
      </c>
      <c r="C63" s="8" t="s">
        <v>208</v>
      </c>
      <c r="D63" s="8" t="s">
        <v>209</v>
      </c>
      <c r="E63" s="12"/>
      <c r="F63" s="9" t="s">
        <v>210</v>
      </c>
      <c r="G63" s="9" t="s">
        <v>104</v>
      </c>
      <c r="H63" s="9" t="s">
        <v>38</v>
      </c>
      <c r="I63" s="8" t="s">
        <v>38</v>
      </c>
      <c r="J63" s="8" t="s">
        <v>99</v>
      </c>
      <c r="K63" s="30">
        <v>40</v>
      </c>
      <c r="L63" s="10" t="s">
        <v>41</v>
      </c>
      <c r="M63" s="11">
        <v>875.45</v>
      </c>
      <c r="N63" s="11">
        <f t="shared" si="0"/>
        <v>35018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s="31" customFormat="1" ht="17.399999999999999" customHeight="1" x14ac:dyDescent="0.3">
      <c r="A64" s="17" t="s">
        <v>30</v>
      </c>
      <c r="B64" s="17"/>
      <c r="C64" s="17"/>
      <c r="D64" s="17"/>
      <c r="E64" s="17"/>
      <c r="F64" s="17"/>
      <c r="G64" s="17"/>
      <c r="H64" s="17"/>
      <c r="I64" s="17"/>
      <c r="J64" s="17"/>
      <c r="K64" s="18"/>
      <c r="L64" s="19"/>
      <c r="M64" s="20"/>
      <c r="N64" s="21">
        <f>SUM(N9:N63)</f>
        <v>3185078.7408000003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</row>
    <row r="65" spans="1:23" ht="13.05" customHeight="1" x14ac:dyDescent="0.2"/>
    <row r="66" spans="1:23" ht="58.05" customHeight="1" x14ac:dyDescent="0.2">
      <c r="A66" s="32" t="s">
        <v>31</v>
      </c>
      <c r="B66" s="32"/>
      <c r="C66" s="33" t="s">
        <v>32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</row>
    <row r="67" spans="1:23" s="1" customFormat="1" ht="37.049999999999997" customHeight="1" x14ac:dyDescent="0.2">
      <c r="A67" s="34" t="s">
        <v>33</v>
      </c>
      <c r="B67" s="34"/>
      <c r="C67" s="34" t="s">
        <v>34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</row>
    <row r="68" spans="1:23" s="1" customFormat="1" ht="22.05" customHeight="1" x14ac:dyDescent="0.25">
      <c r="A68" s="35"/>
      <c r="B68" s="35"/>
      <c r="C68" s="36" t="s">
        <v>42</v>
      </c>
      <c r="D68" s="36"/>
      <c r="E68" s="36"/>
      <c r="F68" s="36"/>
      <c r="G68" s="36"/>
      <c r="H68" s="36"/>
      <c r="I68" s="36"/>
      <c r="J68" s="37" t="s">
        <v>35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</row>
    <row r="69" spans="1:23" s="1" customFormat="1" ht="22.05" customHeight="1" x14ac:dyDescent="0.2">
      <c r="A69" s="35"/>
      <c r="B69" s="35"/>
      <c r="C69" s="38" t="s">
        <v>43</v>
      </c>
      <c r="D69" s="38"/>
      <c r="E69" s="38"/>
      <c r="F69" s="38"/>
      <c r="G69" s="38"/>
      <c r="H69" s="38"/>
      <c r="I69" s="38"/>
      <c r="J69" s="39" t="s">
        <v>35</v>
      </c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</row>
    <row r="70" spans="1:23" s="1" customFormat="1" ht="57" customHeight="1" x14ac:dyDescent="0.2">
      <c r="A70" s="40"/>
      <c r="B70" s="40"/>
      <c r="C70" s="40" t="s">
        <v>36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</row>
    <row r="71" spans="1:23" ht="15" customHeight="1" x14ac:dyDescent="0.2"/>
    <row r="72" spans="1:23" ht="15" customHeight="1" x14ac:dyDescent="0.2"/>
    <row r="73" spans="1:23" ht="15" customHeight="1" x14ac:dyDescent="0.2"/>
    <row r="74" spans="1:23" ht="15" customHeight="1" x14ac:dyDescent="0.2"/>
    <row r="75" spans="1:23" ht="15" customHeight="1" x14ac:dyDescent="0.2">
      <c r="B75" s="41"/>
      <c r="C75" s="41"/>
      <c r="D75" s="41"/>
      <c r="F75" s="42" t="s">
        <v>37</v>
      </c>
    </row>
    <row r="76" spans="1:23" ht="15" customHeight="1" x14ac:dyDescent="0.2"/>
    <row r="77" spans="1:23" ht="15" customHeight="1" x14ac:dyDescent="0.2">
      <c r="B77" s="41"/>
      <c r="C77" s="41"/>
      <c r="D77" s="41"/>
    </row>
    <row r="78" spans="1:23" ht="15" customHeight="1" x14ac:dyDescent="0.2"/>
    <row r="79" spans="1:23" ht="15" customHeight="1" x14ac:dyDescent="0.2">
      <c r="B79" s="41"/>
      <c r="C79" s="41"/>
      <c r="D79" s="41"/>
      <c r="F79" s="43"/>
    </row>
    <row r="80" spans="1:23" ht="15" customHeight="1" x14ac:dyDescent="0.2"/>
    <row r="81" ht="15" customHeight="1" x14ac:dyDescent="0.2"/>
  </sheetData>
  <mergeCells count="15">
    <mergeCell ref="O7:X7"/>
    <mergeCell ref="L7:L8"/>
    <mergeCell ref="A64:J64"/>
    <mergeCell ref="C3:K3"/>
    <mergeCell ref="C4:K4"/>
    <mergeCell ref="C5:K5"/>
    <mergeCell ref="C66:W66"/>
    <mergeCell ref="A67:A70"/>
    <mergeCell ref="B67:B70"/>
    <mergeCell ref="C67:W67"/>
    <mergeCell ref="C68:I68"/>
    <mergeCell ref="J68:W68"/>
    <mergeCell ref="C69:I69"/>
    <mergeCell ref="J69:W69"/>
    <mergeCell ref="C70:W70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2024-01-23T06:14:44Z</dcterms:created>
  <dcterms:modified xsi:type="dcterms:W3CDTF">2024-01-25T12:32:33Z</dcterms:modified>
</cp:coreProperties>
</file>